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31" i="1" l="1"/>
  <c r="G32" i="1"/>
  <c r="G33" i="1"/>
  <c r="G34" i="1"/>
  <c r="G35" i="1"/>
  <c r="F31" i="1"/>
  <c r="F32" i="1"/>
  <c r="F33" i="1"/>
  <c r="F34" i="1"/>
  <c r="G22" i="1"/>
  <c r="G23" i="1"/>
  <c r="G25" i="1"/>
  <c r="G26" i="1"/>
  <c r="G27" i="1"/>
  <c r="G28" i="1"/>
  <c r="F22" i="1"/>
  <c r="F23" i="1"/>
  <c r="F24" i="1"/>
  <c r="F26" i="1"/>
  <c r="F28" i="1"/>
  <c r="G37" i="1"/>
  <c r="G30" i="1"/>
  <c r="F30" i="1"/>
  <c r="G21" i="1"/>
  <c r="F21" i="1"/>
  <c r="G38" i="1"/>
  <c r="F38" i="1"/>
  <c r="G36" i="1"/>
  <c r="G29" i="1"/>
  <c r="F29" i="1"/>
  <c r="G20" i="1"/>
  <c r="F20" i="1"/>
  <c r="G6" i="1"/>
  <c r="G7" i="1"/>
  <c r="G9" i="1"/>
  <c r="G10" i="1"/>
  <c r="G11" i="1"/>
  <c r="G12" i="1"/>
  <c r="G13" i="1"/>
  <c r="G14" i="1"/>
  <c r="G15" i="1"/>
  <c r="G16" i="1"/>
  <c r="G17" i="1"/>
  <c r="G18" i="1"/>
  <c r="G19" i="1"/>
  <c r="F7" i="1"/>
  <c r="F16" i="1"/>
  <c r="F19" i="1"/>
  <c r="G5" i="1"/>
  <c r="G4" i="1"/>
  <c r="F4" i="1"/>
</calcChain>
</file>

<file path=xl/sharedStrings.xml><?xml version="1.0" encoding="utf-8"?>
<sst xmlns="http://schemas.openxmlformats.org/spreadsheetml/2006/main" count="79" uniqueCount="73">
  <si>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</si>
  <si>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</si>
  <si>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</si>
  <si>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</si>
  <si>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</si>
  <si>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</si>
  <si>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</si>
  <si>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</si>
  <si>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</si>
  <si>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</si>
  <si>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</si>
  <si>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</si>
  <si>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3210</t>
  </si>
  <si>
    <t>Організація та проведення громадських робіт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</si>
  <si>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</si>
  <si>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</si>
  <si>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</si>
  <si>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</si>
  <si>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</si>
  <si>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</si>
  <si>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</si>
  <si>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</si>
  <si>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</si>
  <si>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</si>
  <si>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</si>
  <si>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</si>
  <si>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7362</t>
  </si>
  <si>
    <t>Виконання інвестиційних проектів в рамках формування інфраструктури об`єднаних територіальних громад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</si>
  <si>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</si>
  <si>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</si>
  <si>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</si>
  <si>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</si>
  <si>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7670</t>
  </si>
  <si>
    <t>Внески до статутного капіталу суб`єктів господарювання</t>
  </si>
  <si>
    <t>8311</t>
  </si>
  <si>
    <t>Охорона та раціональне використання природних ресурсів</t>
  </si>
  <si>
    <t>06</t>
  </si>
  <si>
    <t>Управління освіти, молоді та спорту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</si>
  <si>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</si>
  <si>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</si>
  <si>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</si>
  <si>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</si>
  <si>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</si>
  <si>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</si>
  <si>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</si>
  <si>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</si>
  <si>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</si>
  <si>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</si>
  <si>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</si>
  <si>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</si>
  <si>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</si>
  <si>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</si>
  <si>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</si>
  <si>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</si>
  <si>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</si>
  <si>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</si>
  <si>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</si>
  <si>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</si>
  <si>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</si>
  <si>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</si>
  <si>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</si>
  <si>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</si>
  <si>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37</t>
  </si>
  <si>
    <t>Фінансове управління</t>
  </si>
  <si>
    <t>9770</t>
  </si>
  <si>
    <t>Інші субвенції з місцевого бюджету</t>
  </si>
  <si>
    <t xml:space="preserve"> </t>
  </si>
  <si>
    <t xml:space="preserve">Усього </t>
  </si>
  <si>
    <t>%до затвердженого плану на рік</t>
  </si>
  <si>
    <t xml:space="preserve">% до плану на рік з врахуванням змін </t>
  </si>
  <si>
    <t>Касові видатки за 1 півріччя</t>
  </si>
  <si>
    <t>Видатки спеціального фонду міського бюджету за 1 півріччя 2019 року</t>
  </si>
  <si>
    <t xml:space="preserve">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</si>
</sst>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A3" sqref="A3:G3"/>
    </sheetView>
  </sheetViews>
  <sheetFormatPr defaultRowHeight="12.75" x14ac:dyDescent="0.2"/>
  <cols>
    <col min="1" max="1" width="8.85546875" customWidth="1"/>
    <col min="2" max="2" width="66.140625" customWidth="1"/>
    <col min="3" max="7" width="15.7109375" customWidth="1"/>
  </cols>
  <sheetData>
    <row r="1" spans="1:7" ht="18.75" x14ac:dyDescent="0.3">
      <c r="A1" s="13" t="s">
        <v>71</v>
      </c>
      <c r="B1" s="14"/>
      <c r="C1" s="14"/>
      <c r="D1" s="14"/>
      <c r="E1" s="14"/>
      <c r="F1" s="14"/>
      <c r="G1" s="14"/>
    </row>
    <row r="2" spans="1:7" x14ac:dyDescent="0.2">
      <c r="G2" s="4" t="s">
        <v>72</v>
      </c>
    </row>
    <row r="3" spans="1:7" s="1" customFormat="1" ht="38.25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70</v>
      </c>
      <c r="F3" s="3" t="s">
        <v>68</v>
      </c>
      <c r="G3" s="3" t="s">
        <v>69</v>
      </c>
    </row>
    <row r="4" spans="1:7" x14ac:dyDescent="0.2">
      <c r="A4" s="7" t="s">
        <v>4</v>
      </c>
      <c r="B4" s="8" t="s">
        <v>5</v>
      </c>
      <c r="C4" s="11">
        <v>131140</v>
      </c>
      <c r="D4" s="11">
        <v>13256265</v>
      </c>
      <c r="E4" s="11">
        <v>3989472.66</v>
      </c>
      <c r="F4" s="5">
        <f>E4/C4*100</f>
        <v>3042.1478267500383</v>
      </c>
      <c r="G4" s="5">
        <f>E4/D4*100</f>
        <v>30.094997799153834</v>
      </c>
    </row>
    <row r="5" spans="1:7" ht="38.25" x14ac:dyDescent="0.2">
      <c r="A5" s="9" t="s">
        <v>6</v>
      </c>
      <c r="B5" s="10" t="s">
        <v>7</v>
      </c>
      <c r="C5" s="12">
        <v>0</v>
      </c>
      <c r="D5" s="12">
        <v>123325</v>
      </c>
      <c r="E5" s="12">
        <v>444919.92999999993</v>
      </c>
      <c r="F5" s="6">
        <v>0</v>
      </c>
      <c r="G5" s="6">
        <f>E5/D5*100</f>
        <v>360.77026555848363</v>
      </c>
    </row>
    <row r="6" spans="1:7" ht="25.5" x14ac:dyDescent="0.2">
      <c r="A6" s="9" t="s">
        <v>8</v>
      </c>
      <c r="B6" s="10" t="s">
        <v>9</v>
      </c>
      <c r="C6" s="12">
        <v>0</v>
      </c>
      <c r="D6" s="12">
        <v>180000</v>
      </c>
      <c r="E6" s="12">
        <v>179699.31</v>
      </c>
      <c r="F6" s="6">
        <v>0</v>
      </c>
      <c r="G6" s="6">
        <f t="shared" ref="G6:G19" si="0">E6/D6*100</f>
        <v>99.832949999999997</v>
      </c>
    </row>
    <row r="7" spans="1:7" ht="38.25" x14ac:dyDescent="0.2">
      <c r="A7" s="9" t="s">
        <v>10</v>
      </c>
      <c r="B7" s="10" t="s">
        <v>11</v>
      </c>
      <c r="C7" s="12">
        <v>50000</v>
      </c>
      <c r="D7" s="12">
        <v>50000</v>
      </c>
      <c r="E7" s="12">
        <v>30866.880000000001</v>
      </c>
      <c r="F7" s="6">
        <f t="shared" ref="F7:F19" si="1">E7/C7*100</f>
        <v>61.733760000000004</v>
      </c>
      <c r="G7" s="6">
        <f t="shared" si="0"/>
        <v>61.733760000000004</v>
      </c>
    </row>
    <row r="8" spans="1:7" x14ac:dyDescent="0.2">
      <c r="A8" s="9" t="s">
        <v>12</v>
      </c>
      <c r="B8" s="10" t="s">
        <v>13</v>
      </c>
      <c r="C8" s="12">
        <v>0</v>
      </c>
      <c r="D8" s="12">
        <v>0</v>
      </c>
      <c r="E8" s="12">
        <v>14753.609999999999</v>
      </c>
      <c r="F8" s="6">
        <v>0</v>
      </c>
      <c r="G8" s="6">
        <v>0</v>
      </c>
    </row>
    <row r="9" spans="1:7" ht="25.5" x14ac:dyDescent="0.2">
      <c r="A9" s="9" t="s">
        <v>14</v>
      </c>
      <c r="B9" s="10" t="s">
        <v>15</v>
      </c>
      <c r="C9" s="12">
        <v>0</v>
      </c>
      <c r="D9" s="12">
        <v>1500000</v>
      </c>
      <c r="E9" s="12">
        <v>0</v>
      </c>
      <c r="F9" s="6">
        <v>0</v>
      </c>
      <c r="G9" s="6">
        <f t="shared" si="0"/>
        <v>0</v>
      </c>
    </row>
    <row r="10" spans="1:7" x14ac:dyDescent="0.2">
      <c r="A10" s="9" t="s">
        <v>16</v>
      </c>
      <c r="B10" s="10" t="s">
        <v>17</v>
      </c>
      <c r="C10" s="12">
        <v>0</v>
      </c>
      <c r="D10" s="12">
        <v>141038</v>
      </c>
      <c r="E10" s="12">
        <v>103117</v>
      </c>
      <c r="F10" s="6">
        <v>0</v>
      </c>
      <c r="G10" s="6">
        <f t="shared" si="0"/>
        <v>73.112919922290445</v>
      </c>
    </row>
    <row r="11" spans="1:7" x14ac:dyDescent="0.2">
      <c r="A11" s="9" t="s">
        <v>18</v>
      </c>
      <c r="B11" s="10" t="s">
        <v>19</v>
      </c>
      <c r="C11" s="12">
        <v>0</v>
      </c>
      <c r="D11" s="12">
        <v>690757</v>
      </c>
      <c r="E11" s="12">
        <v>243552</v>
      </c>
      <c r="F11" s="6">
        <v>0</v>
      </c>
      <c r="G11" s="6">
        <f t="shared" si="0"/>
        <v>35.258708923688069</v>
      </c>
    </row>
    <row r="12" spans="1:7" x14ac:dyDescent="0.2">
      <c r="A12" s="9" t="s">
        <v>20</v>
      </c>
      <c r="B12" s="10" t="s">
        <v>21</v>
      </c>
      <c r="C12" s="12">
        <v>0</v>
      </c>
      <c r="D12" s="12">
        <v>49300</v>
      </c>
      <c r="E12" s="12">
        <v>7000</v>
      </c>
      <c r="F12" s="6">
        <v>0</v>
      </c>
      <c r="G12" s="6">
        <f t="shared" si="0"/>
        <v>14.198782961460447</v>
      </c>
    </row>
    <row r="13" spans="1:7" ht="25.5" x14ac:dyDescent="0.2">
      <c r="A13" s="9" t="s">
        <v>22</v>
      </c>
      <c r="B13" s="10" t="s">
        <v>23</v>
      </c>
      <c r="C13" s="12">
        <v>0</v>
      </c>
      <c r="D13" s="12">
        <v>200000</v>
      </c>
      <c r="E13" s="12">
        <v>0</v>
      </c>
      <c r="F13" s="6">
        <v>0</v>
      </c>
      <c r="G13" s="6">
        <f t="shared" si="0"/>
        <v>0</v>
      </c>
    </row>
    <row r="14" spans="1:7" ht="25.5" x14ac:dyDescent="0.2">
      <c r="A14" s="9" t="s">
        <v>24</v>
      </c>
      <c r="B14" s="10" t="s">
        <v>25</v>
      </c>
      <c r="C14" s="12">
        <v>0</v>
      </c>
      <c r="D14" s="12">
        <v>841003</v>
      </c>
      <c r="E14" s="12">
        <v>0</v>
      </c>
      <c r="F14" s="6">
        <v>0</v>
      </c>
      <c r="G14" s="6">
        <f t="shared" si="0"/>
        <v>0</v>
      </c>
    </row>
    <row r="15" spans="1:7" ht="25.5" x14ac:dyDescent="0.2">
      <c r="A15" s="9" t="s">
        <v>26</v>
      </c>
      <c r="B15" s="10" t="s">
        <v>27</v>
      </c>
      <c r="C15" s="12">
        <v>0</v>
      </c>
      <c r="D15" s="12">
        <v>1374923</v>
      </c>
      <c r="E15" s="12">
        <v>0</v>
      </c>
      <c r="F15" s="6">
        <v>0</v>
      </c>
      <c r="G15" s="6">
        <f t="shared" si="0"/>
        <v>0</v>
      </c>
    </row>
    <row r="16" spans="1:7" ht="25.5" x14ac:dyDescent="0.2">
      <c r="A16" s="9" t="s">
        <v>28</v>
      </c>
      <c r="B16" s="10" t="s">
        <v>29</v>
      </c>
      <c r="C16" s="12">
        <v>42040</v>
      </c>
      <c r="D16" s="12">
        <v>4335435</v>
      </c>
      <c r="E16" s="12">
        <v>767506.89</v>
      </c>
      <c r="F16" s="6">
        <f t="shared" si="1"/>
        <v>1825.6586346336821</v>
      </c>
      <c r="G16" s="6">
        <f t="shared" si="0"/>
        <v>17.703111452484009</v>
      </c>
    </row>
    <row r="17" spans="1:7" ht="25.5" x14ac:dyDescent="0.2">
      <c r="A17" s="9" t="s">
        <v>30</v>
      </c>
      <c r="B17" s="10" t="s">
        <v>31</v>
      </c>
      <c r="C17" s="12">
        <v>0</v>
      </c>
      <c r="D17" s="12">
        <v>499000</v>
      </c>
      <c r="E17" s="12">
        <v>487900</v>
      </c>
      <c r="F17" s="6">
        <v>0</v>
      </c>
      <c r="G17" s="6">
        <f t="shared" si="0"/>
        <v>97.775551102204403</v>
      </c>
    </row>
    <row r="18" spans="1:7" x14ac:dyDescent="0.2">
      <c r="A18" s="9" t="s">
        <v>32</v>
      </c>
      <c r="B18" s="10" t="s">
        <v>33</v>
      </c>
      <c r="C18" s="12">
        <v>0</v>
      </c>
      <c r="D18" s="12">
        <v>600000</v>
      </c>
      <c r="E18" s="12">
        <v>598000</v>
      </c>
      <c r="F18" s="6">
        <v>0</v>
      </c>
      <c r="G18" s="6">
        <f t="shared" si="0"/>
        <v>99.666666666666671</v>
      </c>
    </row>
    <row r="19" spans="1:7" x14ac:dyDescent="0.2">
      <c r="A19" s="9" t="s">
        <v>34</v>
      </c>
      <c r="B19" s="10" t="s">
        <v>35</v>
      </c>
      <c r="C19" s="12">
        <v>39100</v>
      </c>
      <c r="D19" s="12">
        <v>2671484</v>
      </c>
      <c r="E19" s="12">
        <v>1112157.04</v>
      </c>
      <c r="F19" s="6">
        <f t="shared" si="1"/>
        <v>2844.3914066496168</v>
      </c>
      <c r="G19" s="6">
        <f t="shared" si="0"/>
        <v>41.630683170851853</v>
      </c>
    </row>
    <row r="20" spans="1:7" x14ac:dyDescent="0.2">
      <c r="A20" s="7" t="s">
        <v>36</v>
      </c>
      <c r="B20" s="8" t="s">
        <v>37</v>
      </c>
      <c r="C20" s="11">
        <v>4418262</v>
      </c>
      <c r="D20" s="11">
        <v>14092732</v>
      </c>
      <c r="E20" s="11">
        <v>5434996.6899999995</v>
      </c>
      <c r="F20" s="5">
        <f>E20/C20*100</f>
        <v>123.01209593274459</v>
      </c>
      <c r="G20" s="5">
        <f>E20/D20*100</f>
        <v>38.56595506109106</v>
      </c>
    </row>
    <row r="21" spans="1:7" x14ac:dyDescent="0.2">
      <c r="A21" s="9" t="s">
        <v>38</v>
      </c>
      <c r="B21" s="10" t="s">
        <v>39</v>
      </c>
      <c r="C21" s="12">
        <v>1849513</v>
      </c>
      <c r="D21" s="12">
        <v>1873513</v>
      </c>
      <c r="E21" s="12">
        <v>1313175.33</v>
      </c>
      <c r="F21" s="6">
        <f t="shared" ref="F21:F28" si="2">E21/C21*100</f>
        <v>71.001140840859193</v>
      </c>
      <c r="G21" s="6">
        <f t="shared" ref="G21:G28" si="3">E21/D21*100</f>
        <v>70.091604915471635</v>
      </c>
    </row>
    <row r="22" spans="1:7" ht="38.25" x14ac:dyDescent="0.2">
      <c r="A22" s="9" t="s">
        <v>40</v>
      </c>
      <c r="B22" s="10" t="s">
        <v>41</v>
      </c>
      <c r="C22" s="12">
        <v>2354373</v>
      </c>
      <c r="D22" s="12">
        <v>9163893</v>
      </c>
      <c r="E22" s="12">
        <v>2149939.16</v>
      </c>
      <c r="F22" s="6">
        <f t="shared" si="2"/>
        <v>91.316845716460392</v>
      </c>
      <c r="G22" s="6">
        <f t="shared" si="3"/>
        <v>23.46098061162434</v>
      </c>
    </row>
    <row r="23" spans="1:7" ht="25.5" x14ac:dyDescent="0.2">
      <c r="A23" s="9" t="s">
        <v>42</v>
      </c>
      <c r="B23" s="10" t="s">
        <v>43</v>
      </c>
      <c r="C23" s="12">
        <v>23916</v>
      </c>
      <c r="D23" s="12">
        <v>23916</v>
      </c>
      <c r="E23" s="12">
        <v>20503.16</v>
      </c>
      <c r="F23" s="6">
        <f t="shared" si="2"/>
        <v>85.729887941127288</v>
      </c>
      <c r="G23" s="6">
        <f t="shared" si="3"/>
        <v>85.729887941127288</v>
      </c>
    </row>
    <row r="24" spans="1:7" x14ac:dyDescent="0.2">
      <c r="A24" s="9" t="s">
        <v>44</v>
      </c>
      <c r="B24" s="10" t="s">
        <v>45</v>
      </c>
      <c r="C24" s="12">
        <v>10000</v>
      </c>
      <c r="D24" s="12">
        <v>0</v>
      </c>
      <c r="E24" s="12">
        <v>0</v>
      </c>
      <c r="F24" s="6">
        <f t="shared" si="2"/>
        <v>0</v>
      </c>
      <c r="G24" s="6">
        <v>0</v>
      </c>
    </row>
    <row r="25" spans="1:7" x14ac:dyDescent="0.2">
      <c r="A25" s="9" t="s">
        <v>46</v>
      </c>
      <c r="B25" s="10" t="s">
        <v>47</v>
      </c>
      <c r="C25" s="12">
        <v>0</v>
      </c>
      <c r="D25" s="12">
        <v>10000</v>
      </c>
      <c r="E25" s="12">
        <v>0</v>
      </c>
      <c r="F25" s="6">
        <v>0</v>
      </c>
      <c r="G25" s="6">
        <f t="shared" si="3"/>
        <v>0</v>
      </c>
    </row>
    <row r="26" spans="1:7" ht="25.5" x14ac:dyDescent="0.2">
      <c r="A26" s="9" t="s">
        <v>48</v>
      </c>
      <c r="B26" s="10" t="s">
        <v>49</v>
      </c>
      <c r="C26" s="12">
        <v>162500</v>
      </c>
      <c r="D26" s="12">
        <v>223500</v>
      </c>
      <c r="E26" s="12">
        <v>113933.04</v>
      </c>
      <c r="F26" s="6">
        <f t="shared" si="2"/>
        <v>70.112639999999999</v>
      </c>
      <c r="G26" s="6">
        <f t="shared" si="3"/>
        <v>50.976751677852349</v>
      </c>
    </row>
    <row r="27" spans="1:7" ht="25.5" x14ac:dyDescent="0.2">
      <c r="A27" s="9" t="s">
        <v>24</v>
      </c>
      <c r="B27" s="10" t="s">
        <v>25</v>
      </c>
      <c r="C27" s="12">
        <v>0</v>
      </c>
      <c r="D27" s="12">
        <v>680000</v>
      </c>
      <c r="E27" s="12">
        <v>0</v>
      </c>
      <c r="F27" s="6">
        <v>0</v>
      </c>
      <c r="G27" s="6">
        <f t="shared" si="3"/>
        <v>0</v>
      </c>
    </row>
    <row r="28" spans="1:7" ht="25.5" x14ac:dyDescent="0.2">
      <c r="A28" s="9" t="s">
        <v>28</v>
      </c>
      <c r="B28" s="10" t="s">
        <v>29</v>
      </c>
      <c r="C28" s="12">
        <v>17960</v>
      </c>
      <c r="D28" s="12">
        <v>2117910</v>
      </c>
      <c r="E28" s="12">
        <v>1837446</v>
      </c>
      <c r="F28" s="6">
        <f t="shared" si="2"/>
        <v>10230.768374164811</v>
      </c>
      <c r="G28" s="6">
        <f t="shared" si="3"/>
        <v>86.75751094239132</v>
      </c>
    </row>
    <row r="29" spans="1:7" x14ac:dyDescent="0.2">
      <c r="A29" s="7" t="s">
        <v>50</v>
      </c>
      <c r="B29" s="8" t="s">
        <v>51</v>
      </c>
      <c r="C29" s="11">
        <v>610302</v>
      </c>
      <c r="D29" s="11">
        <v>8727579</v>
      </c>
      <c r="E29" s="11">
        <v>468218.85</v>
      </c>
      <c r="F29" s="5">
        <f>E29/C29*100</f>
        <v>76.719206229047259</v>
      </c>
      <c r="G29" s="5">
        <f>E29/D29*100</f>
        <v>5.3648193846197207</v>
      </c>
    </row>
    <row r="30" spans="1:7" ht="25.5" x14ac:dyDescent="0.2">
      <c r="A30" s="9" t="s">
        <v>52</v>
      </c>
      <c r="B30" s="10" t="s">
        <v>53</v>
      </c>
      <c r="C30" s="12">
        <v>24000</v>
      </c>
      <c r="D30" s="12">
        <v>24000</v>
      </c>
      <c r="E30" s="12">
        <v>10000</v>
      </c>
      <c r="F30" s="6">
        <f t="shared" ref="F30:F34" si="4">E30/C30*100</f>
        <v>41.666666666666671</v>
      </c>
      <c r="G30" s="6">
        <f t="shared" ref="G30:G35" si="5">E30/D30*100</f>
        <v>41.666666666666671</v>
      </c>
    </row>
    <row r="31" spans="1:7" ht="25.5" x14ac:dyDescent="0.2">
      <c r="A31" s="9" t="s">
        <v>54</v>
      </c>
      <c r="B31" s="10" t="s">
        <v>55</v>
      </c>
      <c r="C31" s="12">
        <v>469705</v>
      </c>
      <c r="D31" s="12">
        <v>469705</v>
      </c>
      <c r="E31" s="12">
        <v>204947.53</v>
      </c>
      <c r="F31" s="6">
        <f t="shared" si="4"/>
        <v>43.633244270339894</v>
      </c>
      <c r="G31" s="6">
        <f t="shared" si="5"/>
        <v>43.633244270339894</v>
      </c>
    </row>
    <row r="32" spans="1:7" x14ac:dyDescent="0.2">
      <c r="A32" s="9" t="s">
        <v>56</v>
      </c>
      <c r="B32" s="10" t="s">
        <v>57</v>
      </c>
      <c r="C32" s="12">
        <v>17047</v>
      </c>
      <c r="D32" s="12">
        <v>96947</v>
      </c>
      <c r="E32" s="12">
        <v>64021.32</v>
      </c>
      <c r="F32" s="6">
        <f t="shared" si="4"/>
        <v>375.55769343579516</v>
      </c>
      <c r="G32" s="6">
        <f t="shared" si="5"/>
        <v>66.037443139034735</v>
      </c>
    </row>
    <row r="33" spans="1:7" x14ac:dyDescent="0.2">
      <c r="A33" s="9" t="s">
        <v>58</v>
      </c>
      <c r="B33" s="10" t="s">
        <v>59</v>
      </c>
      <c r="C33" s="12">
        <v>3000</v>
      </c>
      <c r="D33" s="12">
        <v>3000</v>
      </c>
      <c r="E33" s="12">
        <v>0</v>
      </c>
      <c r="F33" s="6">
        <f t="shared" si="4"/>
        <v>0</v>
      </c>
      <c r="G33" s="6">
        <f t="shared" si="5"/>
        <v>0</v>
      </c>
    </row>
    <row r="34" spans="1:7" ht="25.5" x14ac:dyDescent="0.2">
      <c r="A34" s="9" t="s">
        <v>60</v>
      </c>
      <c r="B34" s="10" t="s">
        <v>61</v>
      </c>
      <c r="C34" s="12">
        <v>96550</v>
      </c>
      <c r="D34" s="12">
        <v>647050</v>
      </c>
      <c r="E34" s="12">
        <v>189250</v>
      </c>
      <c r="F34" s="6">
        <f t="shared" si="4"/>
        <v>196.0124287933713</v>
      </c>
      <c r="G34" s="6">
        <f t="shared" si="5"/>
        <v>29.248126110810603</v>
      </c>
    </row>
    <row r="35" spans="1:7" ht="25.5" x14ac:dyDescent="0.2">
      <c r="A35" s="9" t="s">
        <v>26</v>
      </c>
      <c r="B35" s="10" t="s">
        <v>27</v>
      </c>
      <c r="C35" s="12">
        <v>0</v>
      </c>
      <c r="D35" s="12">
        <v>7486877</v>
      </c>
      <c r="E35" s="12">
        <v>0</v>
      </c>
      <c r="F35" s="6">
        <v>0</v>
      </c>
      <c r="G35" s="6">
        <f t="shared" si="5"/>
        <v>0</v>
      </c>
    </row>
    <row r="36" spans="1:7" x14ac:dyDescent="0.2">
      <c r="A36" s="7" t="s">
        <v>62</v>
      </c>
      <c r="B36" s="8" t="s">
        <v>63</v>
      </c>
      <c r="C36" s="11">
        <v>0</v>
      </c>
      <c r="D36" s="11">
        <v>611100</v>
      </c>
      <c r="E36" s="11">
        <v>611100</v>
      </c>
      <c r="F36" s="5">
        <v>0</v>
      </c>
      <c r="G36" s="5">
        <f>E36/D36*100</f>
        <v>100</v>
      </c>
    </row>
    <row r="37" spans="1:7" x14ac:dyDescent="0.2">
      <c r="A37" s="9" t="s">
        <v>64</v>
      </c>
      <c r="B37" s="10" t="s">
        <v>65</v>
      </c>
      <c r="C37" s="12">
        <v>0</v>
      </c>
      <c r="D37" s="12">
        <v>611100</v>
      </c>
      <c r="E37" s="12">
        <v>611100</v>
      </c>
      <c r="F37" s="6">
        <v>0</v>
      </c>
      <c r="G37" s="6">
        <f t="shared" ref="G37" si="6">E37/D37*100</f>
        <v>100</v>
      </c>
    </row>
    <row r="38" spans="1:7" x14ac:dyDescent="0.2">
      <c r="A38" s="7" t="s">
        <v>66</v>
      </c>
      <c r="B38" s="8" t="s">
        <v>67</v>
      </c>
      <c r="C38" s="11">
        <v>5159704</v>
      </c>
      <c r="D38" s="11">
        <v>36687676</v>
      </c>
      <c r="E38" s="11">
        <v>10503788.199999999</v>
      </c>
      <c r="F38" s="5">
        <f>E38/C38*100</f>
        <v>203.57346467936921</v>
      </c>
      <c r="G38" s="5">
        <f>E38/D38*100</f>
        <v>28.630290455029094</v>
      </c>
    </row>
    <row r="39" spans="1:7" x14ac:dyDescent="0.2">
      <c r="A39" s="2"/>
      <c r="B39" s="2"/>
      <c r="C39" s="2"/>
      <c r="D39" s="2"/>
      <c r="E39" s="2"/>
      <c r="F39" s="2"/>
      <c r="G39" s="2"/>
    </row>
  </sheetData>
  <mergeCells count="1">
    <mergeCell ref="A1:G1"/>
  </mergeCells>
  <pageMargins left="0.31496062992125984" right="0" top="0.39370078740157483" bottom="0.39370078740157483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2019-07-22T07:13:01Z</cp:lastPrinted>
  <dcterms:created xsi:type="dcterms:W3CDTF">2019-07-15T08:23:03Z</dcterms:created>
  <dcterms:modified xsi:type="dcterms:W3CDTF">2019-07-22T07:58:42Z</dcterms:modified>
</cp:coreProperties>
</file>